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汇总表" sheetId="3" r:id="rId1"/>
  </sheets>
  <externalReferences>
    <externalReference r:id="rId2"/>
    <externalReference r:id="rId3"/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<sst xmlns="http://schemas.openxmlformats.org/spreadsheetml/2006/main" count="14" uniqueCount="14">
  <si>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2024年东阳市南马镇高标准农田建设工程设施管护项目预算审核汇总表</t>
  </si>
  <si>
    <t>金额单位：元</t>
  </si>
  <si>
    <t>序号</t>
  </si>
  <si>
    <t>单项名称</t>
  </si>
  <si>
    <t>预算书</t>
  </si>
  <si>
    <t>预算审核</t>
  </si>
  <si>
    <t>扣减</t>
  </si>
  <si>
    <t>石舍塘村农用灌溉建设工程</t>
  </si>
  <si>
    <t>大仁村农用灌溉建设工程</t>
  </si>
  <si>
    <t>南马镇防军一村农村修缮项目-河道两侧水泵房及管道</t>
  </si>
  <si>
    <t>北侧泵房</t>
  </si>
  <si>
    <t>南侧泵房</t>
  </si>
  <si>
    <t>十</t>
  </si>
  <si>
    <t>合计（七+八-九）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</si>
</sst>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0"/>
      <name val="Arial"/>
      <charset val="134"/>
    </font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Font="1" applyFill="1" applyAlignment="1"/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176" fontId="0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176" fontId="3" fillId="2" borderId="0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Desktop\&#27993;&#27743;&#27704;&#23425;&#24037;&#31243;&#31649;&#29702;&#26377;&#38480;&#20844;&#21496;&#20998;&#20844;&#21496;~&#39033;&#30446;\2023&#24180;&#19996;&#38451;&#24066;&#27178;&#24215;&#38215;&#39640;&#26631;&#20934;&#20892;&#30000;&#24314;&#35774;&#39033;&#30446;\&#39044;&#31639;\2023&#24180;&#19996;&#38451;&#24066;&#27178;&#24215;&#38215;&#39640;&#26631;&#20934;&#20892;&#30000;&#24314;&#35774;&#39033;&#30446;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BaiduSyncdisk\2024&#24180;&#20844;&#21496;&#24037;&#20316;\2024-&#39044;&#31639;&#23457;&#26680;--2024&#24180;&#19996;&#38451;&#24066;&#21335;&#39532;&#38215;&#39640;&#26631;&#20934;&#20892;&#30000;&#24314;&#35774;&#24037;&#31243;&#35774;&#26045;&#31649;&#25252;&#39033;&#30446;\&#24425;&#34425;&#21457;&#36865;&#29256;&#26412;\&#23457;&#26680;\&#23457;&#26680;\&#20892;&#30000;&#28748;&#28297;&#24314;&#35774;&#24037;&#31243;&#39033;&#30446;-&#22823;&#20161;&#2644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BaiduSyncdisk\2024&#24180;&#20844;&#21496;&#24037;&#20316;\2024-&#39044;&#31639;&#23457;&#26680;--2024&#24180;&#19996;&#38451;&#24066;&#21335;&#39532;&#38215;&#39640;&#26631;&#20934;&#20892;&#30000;&#24314;&#35774;&#24037;&#31243;&#35774;&#26045;&#31649;&#25252;&#39033;&#30446;\&#24425;&#34425;&#21457;&#36865;&#29256;&#26412;\&#23457;&#26680;\&#23457;&#26680;\&#20892;&#30000;&#28748;&#28297;&#24314;&#35774;&#24037;&#31243;&#39033;&#30446;-&#30707;&#33293;&#22616;&#2644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01-1 工程量清单计价汇总表（核增核减绝对值）"/>
      <sheetName val="分部分项"/>
      <sheetName val="安全施工费"/>
    </sheetNames>
    <sheetDataSet>
      <sheetData sheetId="0" refreshError="1"/>
      <sheetData sheetId="1" refreshError="1"/>
      <sheetData sheetId="2" refreshError="1">
        <row r="4">
          <cell r="A4" t="str">
            <v>一</v>
          </cell>
        </row>
        <row r="43">
          <cell r="A43" t="str">
            <v>二</v>
          </cell>
        </row>
        <row r="91">
          <cell r="A91" t="str">
            <v>三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1 工程量清单计价汇总表"/>
      <sheetName val="02 建筑工程分类分项工程量清单计价表"/>
      <sheetName val="06 其它项目清单计价表"/>
      <sheetName val="10  混凝土(砂浆)配合比材料费表"/>
      <sheetName val="12  主要材料用量及预算价格汇总表"/>
      <sheetName val="Sheet_1"/>
    </sheetNames>
    <sheetDataSet>
      <sheetData sheetId="0">
        <row r="5">
          <cell r="E5">
            <v>397651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01 工程量清单计价汇总表"/>
      <sheetName val="02 建筑工程分类分项工程量清单计价表"/>
      <sheetName val="06 其它项目清单计价表"/>
      <sheetName val="10  混凝土(砂浆)配合比材料费表"/>
      <sheetName val="12  主要材料用量及预算价格汇总表"/>
    </sheetNames>
    <sheetDataSet>
      <sheetData sheetId="0">
        <row r="5">
          <cell r="E5">
            <v>415708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tabSelected="1" view="pageBreakPreview" zoomScaleNormal="100" workbookViewId="0">
      <selection activeCell="F9" sqref="F9"/>
    </sheetView>
  </sheetViews>
  <sheetFormatPr defaultColWidth="23.4259259259259" defaultRowHeight="14.4" outlineLevelCol="4"/>
  <cols>
    <col min="1" max="1" width="15" style="3" customWidth="1"/>
    <col min="2" max="2" width="34" style="3" customWidth="1"/>
    <col min="3" max="3" width="32.4537037037037" style="4" customWidth="1"/>
    <col min="4" max="4" width="23.4259259259259" style="3" customWidth="1"/>
    <col min="5" max="16371" width="23.4259259259259" style="1" customWidth="1"/>
    <col min="16372" max="16375" width="23.4259259259259" style="1"/>
    <col min="16376" max="16384" width="23.4259259259259" style="5"/>
  </cols>
  <sheetData>
    <row r="1" s="1" customFormat="1" ht="43" customHeight="1" spans="1:5">
      <c r="A1" s="6" t="s">
        <v>0</v>
      </c>
      <c r="B1" s="6"/>
      <c r="C1" s="6"/>
      <c r="D1" s="6"/>
      <c r="E1" s="6"/>
    </row>
    <row r="2" s="1" customFormat="1" ht="21" customHeight="1" spans="1:4">
      <c r="A2" s="7"/>
      <c r="B2" s="7"/>
      <c r="C2" s="8" t="s">
        <v>1</v>
      </c>
      <c r="D2" s="3"/>
    </row>
    <row r="3" s="2" customFormat="1" ht="40" customHeight="1" spans="1:5">
      <c r="A3" s="9" t="s">
        <v>2</v>
      </c>
      <c r="B3" s="9" t="s">
        <v>3</v>
      </c>
      <c r="C3" s="10" t="s">
        <v>4</v>
      </c>
      <c r="D3" s="11" t="s">
        <v>5</v>
      </c>
      <c r="E3" s="11" t="s">
        <v>6</v>
      </c>
    </row>
    <row r="4" s="2" customFormat="1" ht="40" customHeight="1" spans="1:5">
      <c r="A4" s="9" t="str">
        <f>[1]分部分项!A4</f>
        <v>一</v>
      </c>
      <c r="B4" s="9" t="s">
        <v>7</v>
      </c>
      <c r="C4" s="10">
        <f>427249</f>
        <v>427249</v>
      </c>
      <c r="D4" s="10">
        <f>'[3]01 工程量清单计价汇总表'!$E$5</f>
        <v>415708</v>
      </c>
      <c r="E4" s="10">
        <f>C4-D4</f>
        <v>11541</v>
      </c>
    </row>
    <row r="5" s="2" customFormat="1" ht="40" customHeight="1" spans="1:5">
      <c r="A5" s="9" t="str">
        <f>[1]分部分项!A43</f>
        <v>二</v>
      </c>
      <c r="B5" s="9" t="s">
        <v>8</v>
      </c>
      <c r="C5" s="10">
        <v>414514</v>
      </c>
      <c r="D5" s="10">
        <f>'[2]01 工程量清单计价汇总表'!$E$5</f>
        <v>397651</v>
      </c>
      <c r="E5" s="10">
        <f t="shared" ref="E4:E9" si="0">C5-D5</f>
        <v>16863</v>
      </c>
    </row>
    <row r="6" s="2" customFormat="1" ht="40" customHeight="1" spans="1:5">
      <c r="A6" s="9" t="str">
        <f>[1]分部分项!A91</f>
        <v>三</v>
      </c>
      <c r="B6" s="9" t="s">
        <v>9</v>
      </c>
      <c r="C6" s="10">
        <f>C7+C8</f>
        <v>84298.48</v>
      </c>
      <c r="D6" s="10">
        <f>D7+D8</f>
        <v>81591.12</v>
      </c>
      <c r="E6" s="10">
        <f t="shared" si="0"/>
        <v>2707.36000000002</v>
      </c>
    </row>
    <row r="7" s="2" customFormat="1" ht="40" customHeight="1" spans="1:5">
      <c r="A7" s="9">
        <v>3.1</v>
      </c>
      <c r="B7" s="9" t="s">
        <v>10</v>
      </c>
      <c r="C7" s="10">
        <v>55376.08</v>
      </c>
      <c r="D7" s="10">
        <v>51022.53</v>
      </c>
      <c r="E7" s="10">
        <f t="shared" si="0"/>
        <v>4353.55</v>
      </c>
    </row>
    <row r="8" s="2" customFormat="1" ht="40" customHeight="1" spans="1:5">
      <c r="A8" s="9">
        <v>3.2</v>
      </c>
      <c r="B8" s="9" t="s">
        <v>11</v>
      </c>
      <c r="C8" s="10">
        <v>28922.4</v>
      </c>
      <c r="D8" s="10">
        <v>30568.59</v>
      </c>
      <c r="E8" s="10">
        <f t="shared" si="0"/>
        <v>-1646.19</v>
      </c>
    </row>
    <row r="9" s="1" customFormat="1" ht="40" customHeight="1" spans="1:5">
      <c r="A9" s="9" t="s">
        <v>12</v>
      </c>
      <c r="B9" s="9" t="s">
        <v>13</v>
      </c>
      <c r="C9" s="10">
        <f>C4+C5+C6</f>
        <v>926061.48</v>
      </c>
      <c r="D9" s="10">
        <f>D4+D5+D6</f>
        <v>894950.12</v>
      </c>
      <c r="E9" s="10">
        <f t="shared" si="0"/>
        <v>31111.36</v>
      </c>
    </row>
    <row r="10" s="1" customFormat="1" ht="13.2" spans="1:4">
      <c r="A10" s="3"/>
      <c r="B10" s="3"/>
      <c r="C10" s="4"/>
      <c r="D10" s="3"/>
    </row>
    <row r="11" s="1" customFormat="1" ht="13.2" spans="1:4">
      <c r="A11" s="3"/>
      <c r="B11" s="3"/>
      <c r="C11" s="4"/>
      <c r="D11" s="3"/>
    </row>
    <row r="12" s="1" customFormat="1" ht="13.2" spans="1:4">
      <c r="A12" s="3"/>
      <c r="B12" s="3"/>
      <c r="C12" s="4"/>
      <c r="D12" s="3"/>
    </row>
    <row r="13" s="1" customFormat="1" ht="13.2" spans="1:4">
      <c r="A13" s="3"/>
      <c r="B13" s="3"/>
      <c r="C13" s="4"/>
      <c r="D13" s="3"/>
    </row>
  </sheetData>
  <mergeCells count="1">
    <mergeCell ref="A1:E1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厉鑫浩～建筑工程咨询</cp:lastModifiedBy>
  <dcterms:created xsi:type="dcterms:W3CDTF">2024-06-03T05:52:00Z</dcterms:created>
  <dcterms:modified xsi:type="dcterms:W3CDTF">2024-08-29T02:49:04Z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41C8088FD5E44014828174C38D34040A_13</vt:lpwstr>
  </property>
  <property fmtid="{D5CDD505-2E9C-101B-9397-08002B2CF9AE}" pid="3" name="KSOProductBuildVer">
    <vt:lpwstr>2052-12.1.0.17827</vt:lpwstr>
  </property>
</Properties>
</file>